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СИЗ ГОЛОВА руки ПОВТОР 10042024\НСИИЦ\Согласование НСИИЦ Рынок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Лист1!$A$8:$J$16</definedName>
  </definedNames>
  <calcPr calcId="152511"/>
</workbook>
</file>

<file path=xl/calcChain.xml><?xml version="1.0" encoding="utf-8"?>
<calcChain xmlns="http://schemas.openxmlformats.org/spreadsheetml/2006/main">
  <c r="J17" i="1" l="1"/>
  <c r="J9" i="1"/>
  <c r="J10" i="1"/>
  <c r="J11" i="1"/>
  <c r="J12" i="1"/>
  <c r="J13" i="1"/>
  <c r="J14" i="1"/>
  <c r="J15" i="1"/>
  <c r="J16" i="1"/>
  <c r="J8" i="1" l="1"/>
</calcChain>
</file>

<file path=xl/sharedStrings.xml><?xml version="1.0" encoding="utf-8"?>
<sst xmlns="http://schemas.openxmlformats.org/spreadsheetml/2006/main" count="33" uniqueCount="26">
  <si>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</si>
  <si>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</si>
  <si>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</si>
  <si>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</si>
  <si>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</si>
  <si>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</si>
  <si>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</si>
  <si>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</si>
  <si>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</si>
  <si>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</si>
  <si>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</si>
  <si>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Плановая цена SAP 2023</t>
  </si>
  <si>
    <t>Перчатки от искр и брызг распл. мет.</t>
  </si>
  <si>
    <t>пар.</t>
  </si>
  <si>
    <t>Перчатки утеплен. от искр и брызг распл. мет.</t>
  </si>
  <si>
    <t>Перчатки с полимерным покрытием</t>
  </si>
  <si>
    <t>Маска сварщика</t>
  </si>
  <si>
    <t>шт.</t>
  </si>
  <si>
    <t>Очки защитные</t>
  </si>
  <si>
    <t>Наушники противошумные</t>
  </si>
  <si>
    <t>Перчатки резиновые</t>
  </si>
  <si>
    <t>Средство СИЗОД противоаэрозольное</t>
  </si>
  <si>
    <t xml:space="preserve">Перчатки трикотажные </t>
  </si>
  <si>
    <t>КП  1 от 27.03.2024</t>
  </si>
  <si>
    <t>КП  2 от 27.03.2024</t>
  </si>
  <si>
    <t>КП  3 от 27.03.2024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</si>
</sst>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43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 wrapText="1"/>
    </xf>
    <xf numFmtId="43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="70" zoomScaleNormal="70" workbookViewId="0">
      <selection activeCell="C28" sqref="C28"/>
    </sheetView>
  </sheetViews>
  <sheetFormatPr defaultRowHeight="15" x14ac:dyDescent="0.25"/>
  <cols>
    <col min="1" max="1" width="14.28515625" style="5" customWidth="1"/>
    <col min="2" max="2" width="43.7109375" style="8" customWidth="1"/>
    <col min="3" max="3" width="6.42578125" style="5" customWidth="1"/>
    <col min="4" max="4" width="12.42578125" style="13" customWidth="1"/>
    <col min="5" max="5" width="14.7109375" style="15" customWidth="1"/>
    <col min="6" max="6" width="12.7109375" style="15" customWidth="1"/>
    <col min="7" max="7" width="11" style="13" customWidth="1"/>
    <col min="8" max="8" width="12" style="13" customWidth="1"/>
    <col min="9" max="9" width="14.140625" style="16" customWidth="1"/>
    <col min="10" max="10" width="22" style="17" customWidth="1"/>
    <col min="11" max="11" width="13.42578125" style="1" customWidth="1"/>
    <col min="12" max="12" width="9.140625" style="2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1" x14ac:dyDescent="0.25">
      <c r="I1" s="22" t="s">
        <v>10</v>
      </c>
      <c r="J1" s="22"/>
    </row>
    <row r="2" spans="1:11" x14ac:dyDescent="0.25">
      <c r="A2" s="4"/>
    </row>
    <row r="3" spans="1:11" x14ac:dyDescent="0.25">
      <c r="A3" s="23" t="s">
        <v>5</v>
      </c>
      <c r="B3" s="23"/>
      <c r="C3" s="23"/>
      <c r="D3" s="23"/>
      <c r="E3" s="23"/>
      <c r="F3" s="23"/>
      <c r="G3" s="23"/>
      <c r="H3" s="23"/>
      <c r="I3" s="23"/>
    </row>
    <row r="4" spans="1:11" ht="15.75" customHeight="1" x14ac:dyDescent="0.25"/>
    <row r="5" spans="1:11" ht="38.25" customHeight="1" x14ac:dyDescent="0.25">
      <c r="A5" s="24" t="s">
        <v>0</v>
      </c>
      <c r="B5" s="27" t="s">
        <v>1</v>
      </c>
      <c r="C5" s="24" t="s">
        <v>2</v>
      </c>
      <c r="D5" s="24" t="s">
        <v>6</v>
      </c>
      <c r="E5" s="30" t="s">
        <v>3</v>
      </c>
      <c r="F5" s="31"/>
      <c r="G5" s="31"/>
      <c r="H5" s="31"/>
      <c r="I5" s="32" t="s">
        <v>7</v>
      </c>
      <c r="J5" s="32"/>
    </row>
    <row r="6" spans="1:11" ht="38.25" customHeight="1" x14ac:dyDescent="0.25">
      <c r="A6" s="25"/>
      <c r="B6" s="28"/>
      <c r="C6" s="25"/>
      <c r="D6" s="25"/>
      <c r="E6" s="30" t="s">
        <v>4</v>
      </c>
      <c r="F6" s="31"/>
      <c r="G6" s="31"/>
      <c r="H6" s="31"/>
      <c r="I6" s="32"/>
      <c r="J6" s="32"/>
    </row>
    <row r="7" spans="1:11" ht="81" customHeight="1" x14ac:dyDescent="0.25">
      <c r="A7" s="26"/>
      <c r="B7" s="29"/>
      <c r="C7" s="26"/>
      <c r="D7" s="26"/>
      <c r="E7" s="9" t="s">
        <v>11</v>
      </c>
      <c r="F7" s="9" t="s">
        <v>23</v>
      </c>
      <c r="G7" s="9" t="s">
        <v>24</v>
      </c>
      <c r="H7" s="9" t="s">
        <v>25</v>
      </c>
      <c r="I7" s="10" t="s">
        <v>8</v>
      </c>
      <c r="J7" s="9" t="s">
        <v>9</v>
      </c>
    </row>
    <row r="8" spans="1:11" ht="15.75" customHeight="1" x14ac:dyDescent="0.25">
      <c r="A8" s="6">
        <v>1</v>
      </c>
      <c r="B8" s="7" t="s">
        <v>12</v>
      </c>
      <c r="C8" s="11" t="s">
        <v>13</v>
      </c>
      <c r="D8" s="11">
        <v>9</v>
      </c>
      <c r="E8" s="18">
        <v>247.35</v>
      </c>
      <c r="F8" s="18">
        <v>379.69</v>
      </c>
      <c r="G8" s="18">
        <v>412.5</v>
      </c>
      <c r="H8" s="14">
        <v>397.92</v>
      </c>
      <c r="I8" s="12">
        <v>379.69</v>
      </c>
      <c r="J8" s="21">
        <f>I8*D8</f>
        <v>3417.21</v>
      </c>
      <c r="K8" s="3"/>
    </row>
    <row r="9" spans="1:11" ht="15.75" customHeight="1" x14ac:dyDescent="0.25">
      <c r="A9" s="6">
        <v>2</v>
      </c>
      <c r="B9" s="7" t="s">
        <v>14</v>
      </c>
      <c r="C9" s="11" t="s">
        <v>13</v>
      </c>
      <c r="D9" s="11">
        <v>9</v>
      </c>
      <c r="E9" s="18">
        <v>462.83</v>
      </c>
      <c r="F9" s="18">
        <v>865</v>
      </c>
      <c r="G9" s="18">
        <v>940.83</v>
      </c>
      <c r="H9" s="14">
        <v>906.52</v>
      </c>
      <c r="I9" s="12">
        <v>865</v>
      </c>
      <c r="J9" s="21">
        <f t="shared" ref="J9:J16" si="0">I9*D9</f>
        <v>7785</v>
      </c>
      <c r="K9" s="3"/>
    </row>
    <row r="10" spans="1:11" ht="15.75" customHeight="1" x14ac:dyDescent="0.25">
      <c r="A10" s="6">
        <v>3</v>
      </c>
      <c r="B10" s="7" t="s">
        <v>15</v>
      </c>
      <c r="C10" s="11" t="s">
        <v>13</v>
      </c>
      <c r="D10" s="11">
        <v>390</v>
      </c>
      <c r="E10" s="18">
        <v>45.02</v>
      </c>
      <c r="F10" s="18">
        <v>93.44</v>
      </c>
      <c r="G10" s="18">
        <v>100.83</v>
      </c>
      <c r="H10" s="14">
        <v>97.93</v>
      </c>
      <c r="I10" s="12">
        <v>93.44</v>
      </c>
      <c r="J10" s="21">
        <f t="shared" si="0"/>
        <v>36441.599999999999</v>
      </c>
      <c r="K10" s="3"/>
    </row>
    <row r="11" spans="1:11" ht="15.75" customHeight="1" x14ac:dyDescent="0.25">
      <c r="A11" s="6">
        <v>4</v>
      </c>
      <c r="B11" s="7" t="s">
        <v>16</v>
      </c>
      <c r="C11" s="11" t="s">
        <v>17</v>
      </c>
      <c r="D11" s="11">
        <v>9</v>
      </c>
      <c r="E11" s="18">
        <v>357.41</v>
      </c>
      <c r="F11" s="18">
        <v>304.07</v>
      </c>
      <c r="G11" s="18">
        <v>330.83</v>
      </c>
      <c r="H11" s="14">
        <v>318.66000000000003</v>
      </c>
      <c r="I11" s="12">
        <v>304.07</v>
      </c>
      <c r="J11" s="21">
        <f t="shared" si="0"/>
        <v>2736.63</v>
      </c>
      <c r="K11" s="3"/>
    </row>
    <row r="12" spans="1:11" ht="15.75" customHeight="1" x14ac:dyDescent="0.25">
      <c r="A12" s="6">
        <v>5</v>
      </c>
      <c r="B12" s="7" t="s">
        <v>18</v>
      </c>
      <c r="C12" s="11" t="s">
        <v>17</v>
      </c>
      <c r="D12" s="11">
        <v>11</v>
      </c>
      <c r="E12" s="18">
        <v>115.42</v>
      </c>
      <c r="F12" s="18">
        <v>132.82</v>
      </c>
      <c r="G12" s="18">
        <v>144.16999999999999</v>
      </c>
      <c r="H12" s="14">
        <v>139.19</v>
      </c>
      <c r="I12" s="12">
        <v>132.82</v>
      </c>
      <c r="J12" s="21">
        <f t="shared" si="0"/>
        <v>1461.02</v>
      </c>
      <c r="K12" s="3"/>
    </row>
    <row r="13" spans="1:11" ht="15.75" customHeight="1" x14ac:dyDescent="0.25">
      <c r="A13" s="6">
        <v>6</v>
      </c>
      <c r="B13" s="7" t="s">
        <v>19</v>
      </c>
      <c r="C13" s="11" t="s">
        <v>13</v>
      </c>
      <c r="D13" s="11">
        <v>10</v>
      </c>
      <c r="E13" s="18">
        <v>203.01</v>
      </c>
      <c r="F13" s="18">
        <v>664.07</v>
      </c>
      <c r="G13" s="18">
        <v>722.5</v>
      </c>
      <c r="H13" s="14">
        <v>695.94</v>
      </c>
      <c r="I13" s="12">
        <v>664.07</v>
      </c>
      <c r="J13" s="21">
        <f t="shared" si="0"/>
        <v>6640.7000000000007</v>
      </c>
      <c r="K13" s="3"/>
    </row>
    <row r="14" spans="1:11" ht="15.75" customHeight="1" x14ac:dyDescent="0.25">
      <c r="A14" s="6">
        <v>7</v>
      </c>
      <c r="B14" s="7" t="s">
        <v>20</v>
      </c>
      <c r="C14" s="11" t="s">
        <v>13</v>
      </c>
      <c r="D14" s="11">
        <v>120</v>
      </c>
      <c r="E14" s="18">
        <v>28.5</v>
      </c>
      <c r="F14" s="18">
        <v>35</v>
      </c>
      <c r="G14" s="18">
        <v>37.5</v>
      </c>
      <c r="H14" s="14">
        <v>36.68</v>
      </c>
      <c r="I14" s="12">
        <v>35</v>
      </c>
      <c r="J14" s="21">
        <f t="shared" si="0"/>
        <v>4200</v>
      </c>
      <c r="K14" s="3"/>
    </row>
    <row r="15" spans="1:11" ht="15.75" customHeight="1" x14ac:dyDescent="0.25">
      <c r="A15" s="6">
        <v>8</v>
      </c>
      <c r="B15" s="7" t="s">
        <v>21</v>
      </c>
      <c r="C15" s="11" t="s">
        <v>17</v>
      </c>
      <c r="D15" s="11">
        <v>66</v>
      </c>
      <c r="E15" s="18">
        <v>36.450000000000003</v>
      </c>
      <c r="F15" s="18">
        <v>71.88</v>
      </c>
      <c r="G15" s="18">
        <v>78.33</v>
      </c>
      <c r="H15" s="14">
        <v>75.33</v>
      </c>
      <c r="I15" s="12">
        <v>71.88</v>
      </c>
      <c r="J15" s="21">
        <f t="shared" si="0"/>
        <v>4744.08</v>
      </c>
      <c r="K15" s="3"/>
    </row>
    <row r="16" spans="1:11" ht="15.75" customHeight="1" x14ac:dyDescent="0.25">
      <c r="A16" s="6">
        <v>9</v>
      </c>
      <c r="B16" s="7" t="s">
        <v>22</v>
      </c>
      <c r="C16" s="11" t="s">
        <v>13</v>
      </c>
      <c r="D16" s="11">
        <v>3624</v>
      </c>
      <c r="E16" s="18">
        <v>16.97</v>
      </c>
      <c r="F16" s="18">
        <v>21.25</v>
      </c>
      <c r="G16" s="18">
        <v>22.5</v>
      </c>
      <c r="H16" s="14">
        <v>22.27</v>
      </c>
      <c r="I16" s="12">
        <v>21.25</v>
      </c>
      <c r="J16" s="21">
        <f t="shared" si="0"/>
        <v>77010</v>
      </c>
      <c r="K16" s="3"/>
    </row>
    <row r="17" spans="5:10" x14ac:dyDescent="0.25">
      <c r="E17" s="20"/>
      <c r="F17" s="20"/>
      <c r="G17" s="19"/>
      <c r="H17" s="19"/>
      <c r="J17" s="17">
        <f>SUM(J8:J16)</f>
        <v>144436.24</v>
      </c>
    </row>
  </sheetData>
  <mergeCells count="9">
    <mergeCell ref="I1:J1"/>
    <mergeCell ref="A3:I3"/>
    <mergeCell ref="A5:A7"/>
    <mergeCell ref="B5:B7"/>
    <mergeCell ref="C5:C7"/>
    <mergeCell ref="E5:H5"/>
    <mergeCell ref="E6:H6"/>
    <mergeCell ref="D5:D7"/>
    <mergeCell ref="I5:J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2022-08-24T08:22:25Z</cp:lastPrinted>
  <dcterms:created xsi:type="dcterms:W3CDTF">2016-10-27T04:45:37Z</dcterms:created>
  <dcterms:modified xsi:type="dcterms:W3CDTF">2024-04-10T09:22:25Z</dcterms:modified>
</cp:coreProperties>
</file>